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ARIO 2023\LICITAÇÃO FEHIDRO 2022 E 2023\SANTO ANTONIO DE POSSE - PLANO DE SANEAMENTO BASICO 2022\"/>
    </mc:Choice>
  </mc:AlternateContent>
  <bookViews>
    <workbookView xWindow="0" yWindow="0" windowWidth="20490" windowHeight="7620"/>
  </bookViews>
  <sheets>
    <sheet name="Planilha Orçamentaria" sheetId="1" r:id="rId1"/>
  </sheets>
  <calcPr calcId="181029"/>
</workbook>
</file>

<file path=xl/calcChain.xml><?xml version="1.0" encoding="utf-8"?>
<calcChain xmlns="http://schemas.openxmlformats.org/spreadsheetml/2006/main">
  <c r="K40" i="1" l="1"/>
  <c r="K39" i="1"/>
  <c r="F36" i="1"/>
  <c r="K41" i="1"/>
  <c r="F35" i="1"/>
  <c r="F34" i="1"/>
  <c r="F32" i="1"/>
  <c r="F31" i="1"/>
  <c r="F30" i="1"/>
  <c r="F29" i="1"/>
  <c r="F27" i="1"/>
  <c r="F26" i="1"/>
  <c r="F25" i="1"/>
  <c r="F24" i="1"/>
  <c r="F22" i="1"/>
  <c r="F21" i="1"/>
  <c r="F20" i="1"/>
  <c r="F19" i="1"/>
  <c r="F17" i="1"/>
  <c r="F16" i="1"/>
  <c r="F15" i="1"/>
  <c r="F14" i="1"/>
  <c r="F12" i="1"/>
  <c r="F11" i="1"/>
  <c r="F10" i="1"/>
  <c r="F9" i="1"/>
  <c r="F7" i="1"/>
  <c r="F6" i="1"/>
  <c r="F5" i="1"/>
  <c r="F4" i="1"/>
  <c r="I36" i="1"/>
  <c r="I35" i="1"/>
  <c r="I34" i="1"/>
  <c r="I32" i="1"/>
  <c r="I31" i="1"/>
  <c r="I30" i="1"/>
  <c r="I29" i="1"/>
  <c r="I27" i="1"/>
  <c r="I26" i="1"/>
  <c r="I25" i="1"/>
  <c r="I24" i="1"/>
  <c r="I22" i="1"/>
  <c r="I21" i="1"/>
  <c r="I20" i="1"/>
  <c r="I19" i="1"/>
  <c r="I17" i="1"/>
  <c r="I16" i="1"/>
  <c r="I15" i="1"/>
  <c r="I14" i="1"/>
  <c r="I12" i="1"/>
  <c r="I11" i="1"/>
  <c r="I10" i="1"/>
  <c r="I9" i="1"/>
  <c r="I7" i="1"/>
  <c r="I6" i="1"/>
  <c r="I5" i="1"/>
  <c r="I4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</calcChain>
</file>

<file path=xl/sharedStrings.xml><?xml version="1.0" encoding="utf-8"?>
<sst xmlns="http://schemas.openxmlformats.org/spreadsheetml/2006/main" count="103" uniqueCount="54">
  <si>
    <t>Ordem</t>
  </si>
  <si>
    <t>Descrição Item</t>
  </si>
  <si>
    <t>Unidade</t>
  </si>
  <si>
    <t>Quantidade</t>
  </si>
  <si>
    <t>Valor Unitario</t>
  </si>
  <si>
    <t>Valor Contrapartida</t>
  </si>
  <si>
    <t>Valor Outras Fontes</t>
  </si>
  <si>
    <t>Valor Total</t>
  </si>
  <si>
    <t>Valor FEHIDRO</t>
  </si>
  <si>
    <t>obs:</t>
  </si>
  <si>
    <t>* Permite cadastrar apenas item e subitem
* Utilizar apenas duas casas decimais nas células de valores</t>
  </si>
  <si>
    <t xml:space="preserve">Produto 01 – Plano de Trabalho e Plano de Mobilização Social </t>
  </si>
  <si>
    <t>1.1</t>
  </si>
  <si>
    <t>h</t>
  </si>
  <si>
    <t>1.2</t>
  </si>
  <si>
    <t>1.3</t>
  </si>
  <si>
    <t>1.4</t>
  </si>
  <si>
    <t>Produto 02 - Diagnóstico da Situação do Saneamento Básico</t>
  </si>
  <si>
    <t>2.1</t>
  </si>
  <si>
    <t>2.2</t>
  </si>
  <si>
    <t>2.3</t>
  </si>
  <si>
    <t>2.4</t>
  </si>
  <si>
    <t>Produto 03 – Prognósticos e alternativas para universalização, Condicionantes, Diretrizes, Objetivos e Metas</t>
  </si>
  <si>
    <t>3.1</t>
  </si>
  <si>
    <t>3.2</t>
  </si>
  <si>
    <t>3.3</t>
  </si>
  <si>
    <t>3.4</t>
  </si>
  <si>
    <t>4.1</t>
  </si>
  <si>
    <t>4.2</t>
  </si>
  <si>
    <t>4.3</t>
  </si>
  <si>
    <t>4.4</t>
  </si>
  <si>
    <t>Produto 05 - Ações para Emergências e Contingências</t>
  </si>
  <si>
    <t>5.1</t>
  </si>
  <si>
    <t>5.2</t>
  </si>
  <si>
    <t>5.3</t>
  </si>
  <si>
    <t>5.4</t>
  </si>
  <si>
    <t>Produto 06 - Mecanismos e Procedimentos para a Avaliação Sistemática da Eficiência, Eficácia e Efetividade das Ações do PMSB</t>
  </si>
  <si>
    <t>6.1</t>
  </si>
  <si>
    <t>6.2</t>
  </si>
  <si>
    <t>6.3</t>
  </si>
  <si>
    <t>6.4</t>
  </si>
  <si>
    <t>Produto 07 - Audiência Pública e Relatório Final do Plano Municipal de Saneamento Básico</t>
  </si>
  <si>
    <t>7.1</t>
  </si>
  <si>
    <t>7.2</t>
  </si>
  <si>
    <t>7.3</t>
  </si>
  <si>
    <t xml:space="preserve">Produto 04 - Programas, Projetos e Ações </t>
  </si>
  <si>
    <t>Fonte: SABESP (11/2022)</t>
  </si>
  <si>
    <t>Consultor Externo</t>
  </si>
  <si>
    <t>Engenheiro Civil Sanitarista Pleno</t>
  </si>
  <si>
    <t>Auxiliar Técnico</t>
  </si>
  <si>
    <t>Desenhista Técnico</t>
  </si>
  <si>
    <t>TOTAL</t>
  </si>
  <si>
    <t>FEHIDRO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</si>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</sst>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R$&quot;\ #,##0.00"/>
    <numFmt numFmtId="165" formatCode="&quot;R$&quot;\ #,##0.0000000"/>
  </numFmts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164" fontId="0" fillId="2" borderId="1" xfId="0" applyNumberFormat="1" applyFill="1" applyBorder="1"/>
    <xf numFmtId="0" fontId="1" fillId="2" borderId="1" xfId="0" applyFont="1" applyFill="1" applyBorder="1" applyAlignment="1">
      <alignment horizontal="center"/>
    </xf>
    <xf numFmtId="2" fontId="0" fillId="2" borderId="1" xfId="0" applyNumberFormat="1" applyFill="1" applyBorder="1"/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2" borderId="0" xfId="0" applyFill="1" applyAlignment="1">
      <alignment vertical="center"/>
    </xf>
    <xf numFmtId="164" fontId="0" fillId="2" borderId="0" xfId="0" applyNumberFormat="1" applyFill="1"/>
    <xf numFmtId="165" fontId="0" fillId="2" borderId="0" xfId="0" applyNumberFormat="1" applyFill="1"/>
    <xf numFmtId="164" fontId="0" fillId="3" borderId="3" xfId="0" applyNumberFormat="1" applyFill="1" applyBorder="1"/>
    <xf numFmtId="0" fontId="0" fillId="3" borderId="4" xfId="0" applyFill="1" applyBorder="1"/>
    <xf numFmtId="164" fontId="0" fillId="3" borderId="5" xfId="0" applyNumberFormat="1" applyFill="1" applyBorder="1"/>
    <xf numFmtId="0" fontId="0" fillId="3" borderId="6" xfId="0" applyFill="1" applyBorder="1"/>
    <xf numFmtId="164" fontId="0" fillId="3" borderId="7" xfId="0" applyNumberFormat="1" applyFill="1" applyBorder="1"/>
    <xf numFmtId="0" fontId="0" fillId="3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topLeftCell="A19" zoomScale="85" zoomScaleNormal="85" workbookViewId="0">
      <selection activeCell="K28" sqref="K28"/>
    </sheetView>
  </sheetViews>
  <sheetFormatPr defaultRowHeight="15" x14ac:dyDescent="0.25"/>
  <cols>
    <col min="1" max="1" width="8" style="1" customWidth="1"/>
    <col min="2" max="2" width="55.85546875" style="1" customWidth="1"/>
    <col min="3" max="3" width="16" style="1" customWidth="1"/>
    <col min="4" max="4" width="13" style="1" customWidth="1"/>
    <col min="5" max="5" width="15" style="1" customWidth="1"/>
    <col min="6" max="6" width="14" style="1" bestFit="1" customWidth="1"/>
    <col min="7" max="7" width="24" style="1" customWidth="1"/>
    <col min="8" max="8" width="22" style="1" customWidth="1"/>
    <col min="9" max="9" width="15" style="1" customWidth="1"/>
    <col min="10" max="10" width="9.140625" style="1" customWidth="1"/>
    <col min="11" max="11" width="13.7109375" style="1" customWidth="1"/>
    <col min="12" max="16384" width="9.140625" style="1"/>
  </cols>
  <sheetData>
    <row r="1" spans="1:11" ht="51" customHeight="1" x14ac:dyDescent="0.25">
      <c r="A1" s="8" t="s">
        <v>9</v>
      </c>
      <c r="B1" s="7" t="s">
        <v>10</v>
      </c>
      <c r="C1" s="17" t="s">
        <v>46</v>
      </c>
    </row>
    <row r="2" spans="1:11" ht="33.950000000000003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8</v>
      </c>
      <c r="G2" s="5" t="s">
        <v>5</v>
      </c>
      <c r="H2" s="5" t="s">
        <v>6</v>
      </c>
      <c r="I2" s="5" t="s">
        <v>7</v>
      </c>
    </row>
    <row r="3" spans="1:11" x14ac:dyDescent="0.25">
      <c r="A3" s="9">
        <v>1</v>
      </c>
      <c r="B3" s="10" t="s">
        <v>11</v>
      </c>
      <c r="C3" s="11"/>
      <c r="D3" s="14"/>
      <c r="E3" s="4"/>
      <c r="F3" s="4"/>
      <c r="G3" s="4"/>
      <c r="H3" s="4"/>
      <c r="I3" s="4"/>
    </row>
    <row r="4" spans="1:11" x14ac:dyDescent="0.25">
      <c r="A4" s="9" t="s">
        <v>12</v>
      </c>
      <c r="B4" s="12" t="s">
        <v>47</v>
      </c>
      <c r="C4" s="11" t="s">
        <v>13</v>
      </c>
      <c r="D4" s="15">
        <v>8</v>
      </c>
      <c r="E4" s="16">
        <v>437.66</v>
      </c>
      <c r="F4" s="16">
        <f>I4-G4</f>
        <v>3291.2000000000003</v>
      </c>
      <c r="G4" s="16">
        <v>210.08</v>
      </c>
      <c r="H4" s="16">
        <v>0</v>
      </c>
      <c r="I4" s="16">
        <f>D4*E4</f>
        <v>3501.28</v>
      </c>
      <c r="K4" s="18"/>
    </row>
    <row r="5" spans="1:11" ht="17.25" customHeight="1" x14ac:dyDescent="0.25">
      <c r="A5" s="9" t="s">
        <v>14</v>
      </c>
      <c r="B5" s="10" t="s">
        <v>48</v>
      </c>
      <c r="C5" s="11" t="s">
        <v>13</v>
      </c>
      <c r="D5" s="15">
        <v>8</v>
      </c>
      <c r="E5" s="16">
        <v>212.48</v>
      </c>
      <c r="F5" s="16">
        <f t="shared" ref="F5:F7" si="0">I5-G5</f>
        <v>1597.85</v>
      </c>
      <c r="G5" s="16">
        <v>101.99</v>
      </c>
      <c r="H5" s="16">
        <v>0</v>
      </c>
      <c r="I5" s="16">
        <f>D5*E5</f>
        <v>1699.84</v>
      </c>
    </row>
    <row r="6" spans="1:11" x14ac:dyDescent="0.25">
      <c r="A6" s="9" t="s">
        <v>15</v>
      </c>
      <c r="B6" s="10" t="s">
        <v>50</v>
      </c>
      <c r="C6" s="11" t="s">
        <v>13</v>
      </c>
      <c r="D6" s="15">
        <v>8</v>
      </c>
      <c r="E6" s="16">
        <v>70.599999999999994</v>
      </c>
      <c r="F6" s="16">
        <f t="shared" si="0"/>
        <v>530.91</v>
      </c>
      <c r="G6" s="16">
        <v>33.89</v>
      </c>
      <c r="H6" s="16">
        <v>0</v>
      </c>
      <c r="I6" s="16">
        <f>D6*E6</f>
        <v>564.79999999999995</v>
      </c>
    </row>
    <row r="7" spans="1:11" x14ac:dyDescent="0.25">
      <c r="A7" s="9" t="s">
        <v>16</v>
      </c>
      <c r="B7" s="10" t="s">
        <v>49</v>
      </c>
      <c r="C7" s="11" t="s">
        <v>13</v>
      </c>
      <c r="D7" s="15">
        <v>16</v>
      </c>
      <c r="E7" s="16">
        <v>65.78</v>
      </c>
      <c r="F7" s="16">
        <f t="shared" si="0"/>
        <v>989.33</v>
      </c>
      <c r="G7" s="16">
        <v>63.15</v>
      </c>
      <c r="H7" s="16">
        <v>0</v>
      </c>
      <c r="I7" s="16">
        <f>D7*E7</f>
        <v>1052.48</v>
      </c>
    </row>
    <row r="8" spans="1:11" x14ac:dyDescent="0.25">
      <c r="A8" s="9">
        <v>2</v>
      </c>
      <c r="B8" s="13" t="s">
        <v>17</v>
      </c>
      <c r="C8" s="11"/>
      <c r="D8" s="15"/>
      <c r="E8" s="16"/>
      <c r="F8" s="16"/>
      <c r="G8" s="16"/>
      <c r="H8" s="16"/>
      <c r="I8" s="16"/>
    </row>
    <row r="9" spans="1:11" x14ac:dyDescent="0.25">
      <c r="A9" s="9" t="s">
        <v>18</v>
      </c>
      <c r="B9" s="12" t="s">
        <v>47</v>
      </c>
      <c r="C9" s="11" t="s">
        <v>13</v>
      </c>
      <c r="D9" s="15">
        <v>40</v>
      </c>
      <c r="E9" s="16">
        <v>437.66</v>
      </c>
      <c r="F9" s="16">
        <f t="shared" ref="F9:F12" si="1">I9-G9</f>
        <v>16456.02</v>
      </c>
      <c r="G9" s="16">
        <v>1050.3800000000001</v>
      </c>
      <c r="H9" s="16">
        <v>0</v>
      </c>
      <c r="I9" s="16">
        <f t="shared" ref="I9:I12" si="2">D9*E9</f>
        <v>17506.400000000001</v>
      </c>
      <c r="K9" s="18"/>
    </row>
    <row r="10" spans="1:11" x14ac:dyDescent="0.25">
      <c r="A10" s="9" t="s">
        <v>19</v>
      </c>
      <c r="B10" s="10" t="s">
        <v>48</v>
      </c>
      <c r="C10" s="11" t="s">
        <v>13</v>
      </c>
      <c r="D10" s="15">
        <v>120</v>
      </c>
      <c r="E10" s="16">
        <v>212.48</v>
      </c>
      <c r="F10" s="16">
        <f t="shared" si="1"/>
        <v>23967.739999999998</v>
      </c>
      <c r="G10" s="16">
        <v>1529.86</v>
      </c>
      <c r="H10" s="16">
        <v>0</v>
      </c>
      <c r="I10" s="16">
        <f t="shared" si="2"/>
        <v>25497.599999999999</v>
      </c>
    </row>
    <row r="11" spans="1:11" x14ac:dyDescent="0.25">
      <c r="A11" s="9" t="s">
        <v>20</v>
      </c>
      <c r="B11" s="10" t="s">
        <v>50</v>
      </c>
      <c r="C11" s="11" t="s">
        <v>13</v>
      </c>
      <c r="D11" s="15">
        <v>136</v>
      </c>
      <c r="E11" s="16">
        <v>70.599999999999994</v>
      </c>
      <c r="F11" s="16">
        <f t="shared" si="1"/>
        <v>9025.4999999999982</v>
      </c>
      <c r="G11" s="16">
        <v>576.1</v>
      </c>
      <c r="H11" s="16">
        <v>0</v>
      </c>
      <c r="I11" s="16">
        <f t="shared" si="2"/>
        <v>9601.5999999999985</v>
      </c>
    </row>
    <row r="12" spans="1:11" x14ac:dyDescent="0.25">
      <c r="A12" s="9" t="s">
        <v>21</v>
      </c>
      <c r="B12" s="10" t="s">
        <v>49</v>
      </c>
      <c r="C12" s="11" t="s">
        <v>13</v>
      </c>
      <c r="D12" s="15">
        <v>136</v>
      </c>
      <c r="E12" s="16">
        <v>65.78</v>
      </c>
      <c r="F12" s="16">
        <f t="shared" si="1"/>
        <v>8409.32</v>
      </c>
      <c r="G12" s="16">
        <v>536.76</v>
      </c>
      <c r="H12" s="16">
        <v>0</v>
      </c>
      <c r="I12" s="16">
        <f t="shared" si="2"/>
        <v>8946.08</v>
      </c>
    </row>
    <row r="13" spans="1:11" ht="45" x14ac:dyDescent="0.25">
      <c r="A13" s="9">
        <v>3</v>
      </c>
      <c r="B13" s="12" t="s">
        <v>22</v>
      </c>
      <c r="C13" s="11"/>
      <c r="D13" s="15"/>
      <c r="E13" s="16"/>
      <c r="F13" s="16"/>
      <c r="G13" s="16"/>
      <c r="H13" s="16"/>
      <c r="I13" s="16"/>
      <c r="K13" s="18"/>
    </row>
    <row r="14" spans="1:11" x14ac:dyDescent="0.25">
      <c r="A14" s="9" t="s">
        <v>23</v>
      </c>
      <c r="B14" s="12" t="s">
        <v>47</v>
      </c>
      <c r="C14" s="11" t="s">
        <v>13</v>
      </c>
      <c r="D14" s="15">
        <v>16</v>
      </c>
      <c r="E14" s="16">
        <v>437.66</v>
      </c>
      <c r="F14" s="16">
        <f t="shared" ref="F14:F17" si="3">I14-G14</f>
        <v>6582.4100000000008</v>
      </c>
      <c r="G14" s="16">
        <v>420.15</v>
      </c>
      <c r="H14" s="16">
        <v>0</v>
      </c>
      <c r="I14" s="16">
        <f t="shared" ref="I14:I17" si="4">D14*E14</f>
        <v>7002.56</v>
      </c>
      <c r="K14" s="18"/>
    </row>
    <row r="15" spans="1:11" x14ac:dyDescent="0.25">
      <c r="A15" s="9" t="s">
        <v>24</v>
      </c>
      <c r="B15" s="10" t="s">
        <v>48</v>
      </c>
      <c r="C15" s="11" t="s">
        <v>13</v>
      </c>
      <c r="D15" s="15">
        <v>60</v>
      </c>
      <c r="E15" s="16">
        <v>212.48</v>
      </c>
      <c r="F15" s="16">
        <f t="shared" si="3"/>
        <v>11983.869999999999</v>
      </c>
      <c r="G15" s="16">
        <v>764.93</v>
      </c>
      <c r="H15" s="16">
        <v>0</v>
      </c>
      <c r="I15" s="16">
        <f t="shared" si="4"/>
        <v>12748.8</v>
      </c>
    </row>
    <row r="16" spans="1:11" x14ac:dyDescent="0.25">
      <c r="A16" s="9" t="s">
        <v>25</v>
      </c>
      <c r="B16" s="10" t="s">
        <v>50</v>
      </c>
      <c r="C16" s="11" t="s">
        <v>13</v>
      </c>
      <c r="D16" s="15">
        <v>80</v>
      </c>
      <c r="E16" s="16">
        <v>70.599999999999994</v>
      </c>
      <c r="F16" s="16">
        <f t="shared" si="3"/>
        <v>5309.12</v>
      </c>
      <c r="G16" s="16">
        <v>338.88</v>
      </c>
      <c r="H16" s="16">
        <v>0</v>
      </c>
      <c r="I16" s="16">
        <f t="shared" si="4"/>
        <v>5648</v>
      </c>
    </row>
    <row r="17" spans="1:11" x14ac:dyDescent="0.25">
      <c r="A17" s="9" t="s">
        <v>26</v>
      </c>
      <c r="B17" s="10" t="s">
        <v>49</v>
      </c>
      <c r="C17" s="11" t="s">
        <v>13</v>
      </c>
      <c r="D17" s="15">
        <v>80</v>
      </c>
      <c r="E17" s="16">
        <v>65.78</v>
      </c>
      <c r="F17" s="16">
        <f t="shared" si="3"/>
        <v>4946.66</v>
      </c>
      <c r="G17" s="16">
        <v>315.74</v>
      </c>
      <c r="H17" s="16">
        <v>0</v>
      </c>
      <c r="I17" s="16">
        <f t="shared" si="4"/>
        <v>5262.4</v>
      </c>
    </row>
    <row r="18" spans="1:11" x14ac:dyDescent="0.25">
      <c r="A18" s="9">
        <v>4</v>
      </c>
      <c r="B18" s="13" t="s">
        <v>45</v>
      </c>
      <c r="C18" s="11"/>
      <c r="D18" s="15"/>
      <c r="E18" s="16"/>
      <c r="F18" s="16"/>
      <c r="G18" s="16"/>
      <c r="H18" s="16"/>
      <c r="I18" s="16"/>
    </row>
    <row r="19" spans="1:11" x14ac:dyDescent="0.25">
      <c r="A19" s="9" t="s">
        <v>27</v>
      </c>
      <c r="B19" s="12" t="s">
        <v>47</v>
      </c>
      <c r="C19" s="11" t="s">
        <v>13</v>
      </c>
      <c r="D19" s="15">
        <v>16</v>
      </c>
      <c r="E19" s="16">
        <v>437.66</v>
      </c>
      <c r="F19" s="16">
        <f t="shared" ref="F19:F22" si="5">I19-G19</f>
        <v>6582.4100000000008</v>
      </c>
      <c r="G19" s="16">
        <v>420.15</v>
      </c>
      <c r="H19" s="16">
        <v>0</v>
      </c>
      <c r="I19" s="16">
        <f t="shared" ref="I19:I22" si="6">D19*E19</f>
        <v>7002.56</v>
      </c>
      <c r="K19" s="18"/>
    </row>
    <row r="20" spans="1:11" x14ac:dyDescent="0.25">
      <c r="A20" s="9" t="s">
        <v>28</v>
      </c>
      <c r="B20" s="10" t="s">
        <v>48</v>
      </c>
      <c r="C20" s="11" t="s">
        <v>13</v>
      </c>
      <c r="D20" s="15">
        <v>48</v>
      </c>
      <c r="E20" s="16">
        <v>212.48</v>
      </c>
      <c r="F20" s="16">
        <f t="shared" si="5"/>
        <v>9587.0999999999985</v>
      </c>
      <c r="G20" s="16">
        <v>611.94000000000005</v>
      </c>
      <c r="H20" s="16">
        <v>0</v>
      </c>
      <c r="I20" s="16">
        <f t="shared" si="6"/>
        <v>10199.039999999999</v>
      </c>
    </row>
    <row r="21" spans="1:11" x14ac:dyDescent="0.25">
      <c r="A21" s="9" t="s">
        <v>29</v>
      </c>
      <c r="B21" s="10" t="s">
        <v>50</v>
      </c>
      <c r="C21" s="11" t="s">
        <v>13</v>
      </c>
      <c r="D21" s="15">
        <v>48</v>
      </c>
      <c r="E21" s="16">
        <v>70.599999999999994</v>
      </c>
      <c r="F21" s="16">
        <f t="shared" si="5"/>
        <v>3185.47</v>
      </c>
      <c r="G21" s="16">
        <v>203.33</v>
      </c>
      <c r="H21" s="16">
        <v>0</v>
      </c>
      <c r="I21" s="16">
        <f t="shared" si="6"/>
        <v>3388.7999999999997</v>
      </c>
    </row>
    <row r="22" spans="1:11" x14ac:dyDescent="0.25">
      <c r="A22" s="9" t="s">
        <v>30</v>
      </c>
      <c r="B22" s="10" t="s">
        <v>49</v>
      </c>
      <c r="C22" s="11" t="s">
        <v>13</v>
      </c>
      <c r="D22" s="15">
        <v>112</v>
      </c>
      <c r="E22" s="16">
        <v>65.78</v>
      </c>
      <c r="F22" s="16">
        <f t="shared" si="5"/>
        <v>6925.3200000000006</v>
      </c>
      <c r="G22" s="16">
        <v>442.04</v>
      </c>
      <c r="H22" s="16">
        <v>0</v>
      </c>
      <c r="I22" s="16">
        <f t="shared" si="6"/>
        <v>7367.3600000000006</v>
      </c>
    </row>
    <row r="23" spans="1:11" x14ac:dyDescent="0.25">
      <c r="A23" s="9">
        <v>5</v>
      </c>
      <c r="B23" s="13" t="s">
        <v>31</v>
      </c>
      <c r="C23" s="11"/>
      <c r="D23" s="15"/>
      <c r="E23" s="16"/>
      <c r="F23" s="16"/>
      <c r="G23" s="16"/>
      <c r="H23" s="16"/>
      <c r="I23" s="16"/>
    </row>
    <row r="24" spans="1:11" x14ac:dyDescent="0.25">
      <c r="A24" s="9" t="s">
        <v>32</v>
      </c>
      <c r="B24" s="12" t="s">
        <v>47</v>
      </c>
      <c r="C24" s="11" t="s">
        <v>13</v>
      </c>
      <c r="D24" s="15">
        <v>8</v>
      </c>
      <c r="E24" s="16">
        <v>437.66</v>
      </c>
      <c r="F24" s="16">
        <f t="shared" ref="F24:F27" si="7">I24-G24</f>
        <v>3291.2000000000003</v>
      </c>
      <c r="G24" s="16">
        <v>210.08</v>
      </c>
      <c r="H24" s="16">
        <v>0</v>
      </c>
      <c r="I24" s="16">
        <f t="shared" ref="I24:I27" si="8">D24*E24</f>
        <v>3501.28</v>
      </c>
      <c r="K24" s="18"/>
    </row>
    <row r="25" spans="1:11" x14ac:dyDescent="0.25">
      <c r="A25" s="9" t="s">
        <v>33</v>
      </c>
      <c r="B25" s="10" t="s">
        <v>48</v>
      </c>
      <c r="C25" s="11" t="s">
        <v>13</v>
      </c>
      <c r="D25" s="15">
        <v>16</v>
      </c>
      <c r="E25" s="16">
        <v>212.48</v>
      </c>
      <c r="F25" s="16">
        <f t="shared" si="7"/>
        <v>3195.7</v>
      </c>
      <c r="G25" s="16">
        <v>203.98</v>
      </c>
      <c r="H25" s="16">
        <v>0</v>
      </c>
      <c r="I25" s="16">
        <f t="shared" si="8"/>
        <v>3399.68</v>
      </c>
    </row>
    <row r="26" spans="1:11" x14ac:dyDescent="0.25">
      <c r="A26" s="9" t="s">
        <v>34</v>
      </c>
      <c r="B26" s="10" t="s">
        <v>50</v>
      </c>
      <c r="C26" s="11" t="s">
        <v>13</v>
      </c>
      <c r="D26" s="15">
        <v>48</v>
      </c>
      <c r="E26" s="16">
        <v>70.599999999999994</v>
      </c>
      <c r="F26" s="16">
        <f t="shared" si="7"/>
        <v>3185.47</v>
      </c>
      <c r="G26" s="16">
        <v>203.33</v>
      </c>
      <c r="H26" s="16">
        <v>0</v>
      </c>
      <c r="I26" s="16">
        <f t="shared" si="8"/>
        <v>3388.7999999999997</v>
      </c>
    </row>
    <row r="27" spans="1:11" x14ac:dyDescent="0.25">
      <c r="A27" s="9" t="s">
        <v>35</v>
      </c>
      <c r="B27" s="10" t="s">
        <v>49</v>
      </c>
      <c r="C27" s="11" t="s">
        <v>13</v>
      </c>
      <c r="D27" s="15">
        <v>48</v>
      </c>
      <c r="E27" s="16">
        <v>65.78</v>
      </c>
      <c r="F27" s="16">
        <f t="shared" si="7"/>
        <v>2967.9900000000002</v>
      </c>
      <c r="G27" s="16">
        <v>189.45</v>
      </c>
      <c r="H27" s="16">
        <v>0</v>
      </c>
      <c r="I27" s="16">
        <f t="shared" si="8"/>
        <v>3157.44</v>
      </c>
    </row>
    <row r="28" spans="1:11" ht="45" x14ac:dyDescent="0.25">
      <c r="A28" s="9">
        <v>6</v>
      </c>
      <c r="B28" s="12" t="s">
        <v>36</v>
      </c>
      <c r="C28" s="11"/>
      <c r="D28" s="15"/>
      <c r="E28" s="16"/>
      <c r="F28" s="16"/>
      <c r="G28" s="16"/>
      <c r="H28" s="16"/>
      <c r="I28" s="16"/>
    </row>
    <row r="29" spans="1:11" x14ac:dyDescent="0.25">
      <c r="A29" s="9" t="s">
        <v>37</v>
      </c>
      <c r="B29" s="12" t="s">
        <v>47</v>
      </c>
      <c r="C29" s="11" t="s">
        <v>13</v>
      </c>
      <c r="D29" s="15">
        <v>8</v>
      </c>
      <c r="E29" s="16">
        <v>437.66</v>
      </c>
      <c r="F29" s="16">
        <f t="shared" ref="F29:F32" si="9">I29-G29</f>
        <v>3291.2000000000003</v>
      </c>
      <c r="G29" s="16">
        <v>210.08</v>
      </c>
      <c r="H29" s="16">
        <v>0</v>
      </c>
      <c r="I29" s="16">
        <f t="shared" ref="I29:I32" si="10">D29*E29</f>
        <v>3501.28</v>
      </c>
      <c r="K29" s="18"/>
    </row>
    <row r="30" spans="1:11" x14ac:dyDescent="0.25">
      <c r="A30" s="9" t="s">
        <v>38</v>
      </c>
      <c r="B30" s="10" t="s">
        <v>48</v>
      </c>
      <c r="C30" s="11" t="s">
        <v>13</v>
      </c>
      <c r="D30" s="15">
        <v>16</v>
      </c>
      <c r="E30" s="16">
        <v>212.48</v>
      </c>
      <c r="F30" s="16">
        <f t="shared" si="9"/>
        <v>3195.7</v>
      </c>
      <c r="G30" s="16">
        <v>203.98</v>
      </c>
      <c r="H30" s="16">
        <v>0</v>
      </c>
      <c r="I30" s="16">
        <f t="shared" si="10"/>
        <v>3399.68</v>
      </c>
    </row>
    <row r="31" spans="1:11" x14ac:dyDescent="0.25">
      <c r="A31" s="9" t="s">
        <v>39</v>
      </c>
      <c r="B31" s="10" t="s">
        <v>50</v>
      </c>
      <c r="C31" s="11" t="s">
        <v>13</v>
      </c>
      <c r="D31" s="15">
        <v>48</v>
      </c>
      <c r="E31" s="16">
        <v>70.599999999999994</v>
      </c>
      <c r="F31" s="16">
        <f t="shared" si="9"/>
        <v>3185.47</v>
      </c>
      <c r="G31" s="16">
        <v>203.33</v>
      </c>
      <c r="H31" s="16">
        <v>0</v>
      </c>
      <c r="I31" s="16">
        <f t="shared" si="10"/>
        <v>3388.7999999999997</v>
      </c>
    </row>
    <row r="32" spans="1:11" x14ac:dyDescent="0.25">
      <c r="A32" s="9" t="s">
        <v>40</v>
      </c>
      <c r="B32" s="10" t="s">
        <v>49</v>
      </c>
      <c r="C32" s="11" t="s">
        <v>13</v>
      </c>
      <c r="D32" s="15">
        <v>48</v>
      </c>
      <c r="E32" s="16">
        <v>65.78</v>
      </c>
      <c r="F32" s="16">
        <f t="shared" si="9"/>
        <v>2967.9900000000002</v>
      </c>
      <c r="G32" s="16">
        <v>189.45</v>
      </c>
      <c r="H32" s="16">
        <v>0</v>
      </c>
      <c r="I32" s="16">
        <f t="shared" si="10"/>
        <v>3157.44</v>
      </c>
    </row>
    <row r="33" spans="1:12" ht="30" x14ac:dyDescent="0.25">
      <c r="A33" s="9">
        <v>7</v>
      </c>
      <c r="B33" s="12" t="s">
        <v>41</v>
      </c>
      <c r="C33" s="11"/>
      <c r="D33" s="15"/>
      <c r="E33" s="16"/>
      <c r="F33" s="16"/>
      <c r="G33" s="16"/>
      <c r="H33" s="16"/>
      <c r="I33" s="16"/>
      <c r="K33" s="18"/>
    </row>
    <row r="34" spans="1:12" x14ac:dyDescent="0.25">
      <c r="A34" s="9" t="s">
        <v>42</v>
      </c>
      <c r="B34" s="12" t="s">
        <v>47</v>
      </c>
      <c r="C34" s="11" t="s">
        <v>13</v>
      </c>
      <c r="D34" s="15">
        <v>8</v>
      </c>
      <c r="E34" s="16">
        <v>437.66</v>
      </c>
      <c r="F34" s="16">
        <f t="shared" ref="F34:F35" si="11">I34-G34</f>
        <v>3291.2000000000003</v>
      </c>
      <c r="G34" s="16">
        <v>210.08</v>
      </c>
      <c r="H34" s="16">
        <v>0</v>
      </c>
      <c r="I34" s="16">
        <f t="shared" ref="I34:I36" si="12">D34*E34</f>
        <v>3501.28</v>
      </c>
      <c r="K34" s="18"/>
    </row>
    <row r="35" spans="1:12" x14ac:dyDescent="0.25">
      <c r="A35" s="9" t="s">
        <v>43</v>
      </c>
      <c r="B35" s="10" t="s">
        <v>48</v>
      </c>
      <c r="C35" s="11" t="s">
        <v>13</v>
      </c>
      <c r="D35" s="15">
        <v>24</v>
      </c>
      <c r="E35" s="16">
        <v>212.48</v>
      </c>
      <c r="F35" s="16">
        <f t="shared" si="11"/>
        <v>4793.5499999999993</v>
      </c>
      <c r="G35" s="16">
        <v>305.97000000000003</v>
      </c>
      <c r="H35" s="16">
        <v>0</v>
      </c>
      <c r="I35" s="16">
        <f t="shared" si="12"/>
        <v>5099.5199999999995</v>
      </c>
    </row>
    <row r="36" spans="1:12" x14ac:dyDescent="0.25">
      <c r="A36" s="9" t="s">
        <v>44</v>
      </c>
      <c r="B36" s="10" t="s">
        <v>50</v>
      </c>
      <c r="C36" s="11" t="s">
        <v>13</v>
      </c>
      <c r="D36" s="15">
        <v>47.8</v>
      </c>
      <c r="E36" s="16">
        <v>70.599999999999994</v>
      </c>
      <c r="F36" s="16">
        <f>I36-G36</f>
        <v>3171.9999999999995</v>
      </c>
      <c r="G36" s="16">
        <v>202.68</v>
      </c>
      <c r="H36" s="16">
        <v>0</v>
      </c>
      <c r="I36" s="16">
        <f t="shared" si="12"/>
        <v>3374.6799999999994</v>
      </c>
    </row>
    <row r="37" spans="1:12" x14ac:dyDescent="0.25">
      <c r="A37" s="2"/>
      <c r="B37" s="2"/>
      <c r="C37" s="3"/>
      <c r="D37" s="6"/>
      <c r="E37" s="4"/>
      <c r="F37" s="4"/>
      <c r="G37" s="4"/>
      <c r="H37" s="4"/>
      <c r="I37" s="4">
        <f t="shared" ref="I37:I67" si="13">D37*E37</f>
        <v>0</v>
      </c>
      <c r="K37" s="18"/>
    </row>
    <row r="38" spans="1:12" ht="15.75" thickBot="1" x14ac:dyDescent="0.3">
      <c r="A38" s="2"/>
      <c r="B38" s="2"/>
      <c r="C38" s="3"/>
      <c r="D38" s="6"/>
      <c r="E38" s="4"/>
      <c r="F38" s="4"/>
      <c r="G38" s="4"/>
      <c r="H38" s="4"/>
      <c r="I38" s="4">
        <f t="shared" si="13"/>
        <v>0</v>
      </c>
      <c r="K38" s="18"/>
    </row>
    <row r="39" spans="1:12" x14ac:dyDescent="0.25">
      <c r="A39" s="2"/>
      <c r="B39" s="2"/>
      <c r="C39" s="3"/>
      <c r="D39" s="6"/>
      <c r="E39" s="4"/>
      <c r="F39" s="4"/>
      <c r="G39" s="4"/>
      <c r="H39" s="4"/>
      <c r="I39" s="4">
        <f t="shared" si="13"/>
        <v>0</v>
      </c>
      <c r="K39" s="20">
        <f>SUM(I4:I36)</f>
        <v>165859.47999999995</v>
      </c>
      <c r="L39" s="21" t="s">
        <v>51</v>
      </c>
    </row>
    <row r="40" spans="1:12" x14ac:dyDescent="0.25">
      <c r="A40" s="2"/>
      <c r="B40" s="2"/>
      <c r="C40" s="3"/>
      <c r="D40" s="6"/>
      <c r="E40" s="4"/>
      <c r="F40" s="4"/>
      <c r="G40" s="4"/>
      <c r="H40" s="4"/>
      <c r="I40" s="4">
        <f t="shared" si="13"/>
        <v>0</v>
      </c>
      <c r="K40" s="22">
        <f>SUM(F4:F36)</f>
        <v>155907.70000000001</v>
      </c>
      <c r="L40" s="23" t="s">
        <v>52</v>
      </c>
    </row>
    <row r="41" spans="1:12" ht="15.75" thickBot="1" x14ac:dyDescent="0.3">
      <c r="A41" s="2"/>
      <c r="B41" s="2"/>
      <c r="C41" s="3"/>
      <c r="D41" s="6"/>
      <c r="E41" s="4"/>
      <c r="F41" s="4"/>
      <c r="G41" s="4"/>
      <c r="H41" s="4"/>
      <c r="I41" s="4">
        <f t="shared" si="13"/>
        <v>0</v>
      </c>
      <c r="K41" s="24">
        <f>SUM(G4:G36)</f>
        <v>9951.7800000000007</v>
      </c>
      <c r="L41" s="25" t="s">
        <v>53</v>
      </c>
    </row>
    <row r="42" spans="1:12" x14ac:dyDescent="0.25">
      <c r="A42" s="2"/>
      <c r="B42" s="2"/>
      <c r="C42" s="3"/>
      <c r="D42" s="6"/>
      <c r="E42" s="4"/>
      <c r="F42" s="4"/>
      <c r="G42" s="4"/>
      <c r="H42" s="4"/>
      <c r="I42" s="4">
        <f t="shared" si="13"/>
        <v>0</v>
      </c>
      <c r="K42" s="18"/>
    </row>
    <row r="43" spans="1:12" x14ac:dyDescent="0.25">
      <c r="A43" s="2"/>
      <c r="B43" s="2"/>
      <c r="C43" s="3"/>
      <c r="D43" s="6"/>
      <c r="E43" s="4"/>
      <c r="F43" s="4"/>
      <c r="G43" s="4"/>
      <c r="H43" s="4"/>
      <c r="I43" s="4">
        <f t="shared" si="13"/>
        <v>0</v>
      </c>
      <c r="K43" s="18"/>
    </row>
    <row r="44" spans="1:12" x14ac:dyDescent="0.25">
      <c r="A44" s="2"/>
      <c r="B44" s="2"/>
      <c r="C44" s="3"/>
      <c r="D44" s="6"/>
      <c r="E44" s="4"/>
      <c r="F44" s="4"/>
      <c r="G44" s="4"/>
      <c r="H44" s="4"/>
      <c r="I44" s="4">
        <f t="shared" si="13"/>
        <v>0</v>
      </c>
      <c r="K44" s="18"/>
    </row>
    <row r="45" spans="1:12" x14ac:dyDescent="0.25">
      <c r="A45" s="2"/>
      <c r="B45" s="2"/>
      <c r="C45" s="3"/>
      <c r="D45" s="6"/>
      <c r="E45" s="4"/>
      <c r="F45" s="4"/>
      <c r="G45" s="4"/>
      <c r="H45" s="4"/>
      <c r="I45" s="4">
        <f t="shared" si="13"/>
        <v>0</v>
      </c>
    </row>
    <row r="46" spans="1:12" x14ac:dyDescent="0.25">
      <c r="A46" s="2"/>
      <c r="B46" s="2"/>
      <c r="C46" s="3"/>
      <c r="D46" s="6"/>
      <c r="E46" s="4"/>
      <c r="F46" s="4"/>
      <c r="G46" s="4"/>
      <c r="H46" s="4"/>
      <c r="I46" s="4">
        <f t="shared" si="13"/>
        <v>0</v>
      </c>
    </row>
    <row r="47" spans="1:12" x14ac:dyDescent="0.25">
      <c r="A47" s="2"/>
      <c r="B47" s="2"/>
      <c r="C47" s="3"/>
      <c r="D47" s="6"/>
      <c r="E47" s="4"/>
      <c r="F47" s="4"/>
      <c r="G47" s="4"/>
      <c r="H47" s="4"/>
      <c r="I47" s="4">
        <f t="shared" si="13"/>
        <v>0</v>
      </c>
      <c r="K47" s="19"/>
    </row>
    <row r="48" spans="1:12" x14ac:dyDescent="0.25">
      <c r="A48" s="2"/>
      <c r="B48" s="2"/>
      <c r="C48" s="3"/>
      <c r="D48" s="6"/>
      <c r="E48" s="4"/>
      <c r="F48" s="4"/>
      <c r="G48" s="4"/>
      <c r="H48" s="4"/>
      <c r="I48" s="4">
        <f t="shared" si="13"/>
        <v>0</v>
      </c>
    </row>
    <row r="49" spans="1:9" x14ac:dyDescent="0.25">
      <c r="A49" s="2"/>
      <c r="B49" s="2"/>
      <c r="C49" s="3"/>
      <c r="D49" s="6"/>
      <c r="E49" s="4"/>
      <c r="F49" s="4"/>
      <c r="G49" s="4"/>
      <c r="H49" s="4"/>
      <c r="I49" s="4">
        <f t="shared" si="13"/>
        <v>0</v>
      </c>
    </row>
    <row r="50" spans="1:9" x14ac:dyDescent="0.25">
      <c r="A50" s="2"/>
      <c r="B50" s="2"/>
      <c r="C50" s="3"/>
      <c r="D50" s="6"/>
      <c r="E50" s="4"/>
      <c r="F50" s="4"/>
      <c r="G50" s="4"/>
      <c r="H50" s="4"/>
      <c r="I50" s="4">
        <f t="shared" si="13"/>
        <v>0</v>
      </c>
    </row>
    <row r="51" spans="1:9" x14ac:dyDescent="0.25">
      <c r="A51" s="2"/>
      <c r="B51" s="2"/>
      <c r="C51" s="3"/>
      <c r="D51" s="6"/>
      <c r="E51" s="4"/>
      <c r="F51" s="4"/>
      <c r="G51" s="4"/>
      <c r="H51" s="4"/>
      <c r="I51" s="4">
        <f t="shared" si="13"/>
        <v>0</v>
      </c>
    </row>
    <row r="52" spans="1:9" x14ac:dyDescent="0.25">
      <c r="A52" s="2"/>
      <c r="B52" s="2"/>
      <c r="C52" s="3"/>
      <c r="D52" s="6"/>
      <c r="E52" s="4"/>
      <c r="F52" s="4"/>
      <c r="G52" s="4"/>
      <c r="H52" s="4"/>
      <c r="I52" s="4">
        <f t="shared" si="13"/>
        <v>0</v>
      </c>
    </row>
    <row r="53" spans="1:9" x14ac:dyDescent="0.25">
      <c r="A53" s="2"/>
      <c r="B53" s="2"/>
      <c r="C53" s="3"/>
      <c r="D53" s="6"/>
      <c r="E53" s="4"/>
      <c r="F53" s="4"/>
      <c r="G53" s="4"/>
      <c r="H53" s="4"/>
      <c r="I53" s="4">
        <f t="shared" si="13"/>
        <v>0</v>
      </c>
    </row>
    <row r="54" spans="1:9" x14ac:dyDescent="0.25">
      <c r="A54" s="2"/>
      <c r="B54" s="2"/>
      <c r="C54" s="3"/>
      <c r="D54" s="6"/>
      <c r="E54" s="4"/>
      <c r="F54" s="4"/>
      <c r="G54" s="4"/>
      <c r="H54" s="4"/>
      <c r="I54" s="4">
        <f t="shared" si="13"/>
        <v>0</v>
      </c>
    </row>
    <row r="55" spans="1:9" x14ac:dyDescent="0.25">
      <c r="A55" s="2"/>
      <c r="B55" s="2"/>
      <c r="C55" s="3"/>
      <c r="D55" s="6"/>
      <c r="E55" s="4"/>
      <c r="F55" s="4"/>
      <c r="G55" s="4"/>
      <c r="H55" s="4"/>
      <c r="I55" s="4">
        <f t="shared" si="13"/>
        <v>0</v>
      </c>
    </row>
    <row r="56" spans="1:9" x14ac:dyDescent="0.25">
      <c r="A56" s="2"/>
      <c r="B56" s="2"/>
      <c r="C56" s="3"/>
      <c r="D56" s="6"/>
      <c r="E56" s="4"/>
      <c r="F56" s="4"/>
      <c r="G56" s="4"/>
      <c r="H56" s="4"/>
      <c r="I56" s="4">
        <f t="shared" si="13"/>
        <v>0</v>
      </c>
    </row>
    <row r="57" spans="1:9" x14ac:dyDescent="0.25">
      <c r="A57" s="2"/>
      <c r="B57" s="2"/>
      <c r="C57" s="3"/>
      <c r="D57" s="6"/>
      <c r="E57" s="4"/>
      <c r="F57" s="4"/>
      <c r="G57" s="4"/>
      <c r="H57" s="4"/>
      <c r="I57" s="4">
        <f t="shared" si="13"/>
        <v>0</v>
      </c>
    </row>
    <row r="58" spans="1:9" x14ac:dyDescent="0.25">
      <c r="A58" s="2"/>
      <c r="B58" s="2"/>
      <c r="C58" s="3"/>
      <c r="D58" s="6"/>
      <c r="E58" s="4"/>
      <c r="F58" s="4"/>
      <c r="G58" s="4"/>
      <c r="H58" s="4"/>
      <c r="I58" s="4">
        <f t="shared" si="13"/>
        <v>0</v>
      </c>
    </row>
    <row r="59" spans="1:9" x14ac:dyDescent="0.25">
      <c r="A59" s="2"/>
      <c r="B59" s="2"/>
      <c r="C59" s="3"/>
      <c r="D59" s="6"/>
      <c r="E59" s="4"/>
      <c r="F59" s="4"/>
      <c r="G59" s="4"/>
      <c r="H59" s="4"/>
      <c r="I59" s="4">
        <f t="shared" si="13"/>
        <v>0</v>
      </c>
    </row>
    <row r="60" spans="1:9" x14ac:dyDescent="0.25">
      <c r="A60" s="2"/>
      <c r="B60" s="2"/>
      <c r="C60" s="3"/>
      <c r="D60" s="6"/>
      <c r="E60" s="4"/>
      <c r="F60" s="4"/>
      <c r="G60" s="4"/>
      <c r="H60" s="4"/>
      <c r="I60" s="4">
        <f t="shared" si="13"/>
        <v>0</v>
      </c>
    </row>
    <row r="61" spans="1:9" x14ac:dyDescent="0.25">
      <c r="A61" s="2"/>
      <c r="B61" s="2"/>
      <c r="C61" s="3"/>
      <c r="D61" s="6"/>
      <c r="E61" s="4"/>
      <c r="F61" s="4"/>
      <c r="G61" s="4"/>
      <c r="H61" s="4"/>
      <c r="I61" s="4">
        <f t="shared" si="13"/>
        <v>0</v>
      </c>
    </row>
    <row r="62" spans="1:9" x14ac:dyDescent="0.25">
      <c r="A62" s="2"/>
      <c r="B62" s="2"/>
      <c r="C62" s="3"/>
      <c r="D62" s="6"/>
      <c r="E62" s="4"/>
      <c r="F62" s="4"/>
      <c r="G62" s="4"/>
      <c r="H62" s="4"/>
      <c r="I62" s="4">
        <f t="shared" si="13"/>
        <v>0</v>
      </c>
    </row>
    <row r="63" spans="1:9" x14ac:dyDescent="0.25">
      <c r="A63" s="2"/>
      <c r="B63" s="2"/>
      <c r="C63" s="3"/>
      <c r="D63" s="6"/>
      <c r="E63" s="4"/>
      <c r="F63" s="4"/>
      <c r="G63" s="4"/>
      <c r="H63" s="4"/>
      <c r="I63" s="4">
        <f t="shared" si="13"/>
        <v>0</v>
      </c>
    </row>
    <row r="64" spans="1:9" x14ac:dyDescent="0.25">
      <c r="A64" s="2"/>
      <c r="B64" s="2"/>
      <c r="C64" s="3"/>
      <c r="D64" s="6"/>
      <c r="E64" s="4"/>
      <c r="F64" s="4"/>
      <c r="G64" s="4"/>
      <c r="H64" s="4"/>
      <c r="I64" s="4">
        <f t="shared" si="13"/>
        <v>0</v>
      </c>
    </row>
    <row r="65" spans="1:9" x14ac:dyDescent="0.25">
      <c r="A65" s="2"/>
      <c r="B65" s="2"/>
      <c r="C65" s="3"/>
      <c r="D65" s="6"/>
      <c r="E65" s="4"/>
      <c r="F65" s="4"/>
      <c r="G65" s="4"/>
      <c r="H65" s="4"/>
      <c r="I65" s="4">
        <f t="shared" si="13"/>
        <v>0</v>
      </c>
    </row>
    <row r="66" spans="1:9" x14ac:dyDescent="0.25">
      <c r="A66" s="2"/>
      <c r="B66" s="2"/>
      <c r="C66" s="3"/>
      <c r="D66" s="6"/>
      <c r="E66" s="4"/>
      <c r="F66" s="4"/>
      <c r="G66" s="4"/>
      <c r="H66" s="4"/>
      <c r="I66" s="4">
        <f t="shared" si="13"/>
        <v>0</v>
      </c>
    </row>
    <row r="67" spans="1:9" x14ac:dyDescent="0.25">
      <c r="A67" s="2"/>
      <c r="B67" s="2"/>
      <c r="C67" s="3"/>
      <c r="D67" s="6"/>
      <c r="E67" s="4"/>
      <c r="F67" s="4"/>
      <c r="G67" s="4"/>
      <c r="H67" s="4"/>
      <c r="I67" s="4">
        <f t="shared" si="13"/>
        <v>0</v>
      </c>
    </row>
    <row r="68" spans="1:9" x14ac:dyDescent="0.25">
      <c r="A68" s="2"/>
      <c r="B68" s="2"/>
      <c r="C68" s="3"/>
      <c r="D68" s="6"/>
      <c r="E68" s="4"/>
      <c r="F68" s="4"/>
      <c r="G68" s="4"/>
      <c r="H68" s="4"/>
      <c r="I68" s="4">
        <f t="shared" ref="I68:I100" si="14">D68*E68</f>
        <v>0</v>
      </c>
    </row>
    <row r="69" spans="1:9" x14ac:dyDescent="0.25">
      <c r="A69" s="2"/>
      <c r="B69" s="2"/>
      <c r="C69" s="3"/>
      <c r="D69" s="6"/>
      <c r="E69" s="4"/>
      <c r="F69" s="4"/>
      <c r="G69" s="4"/>
      <c r="H69" s="4"/>
      <c r="I69" s="4">
        <f t="shared" si="14"/>
        <v>0</v>
      </c>
    </row>
    <row r="70" spans="1:9" x14ac:dyDescent="0.25">
      <c r="A70" s="2"/>
      <c r="B70" s="2"/>
      <c r="C70" s="3"/>
      <c r="D70" s="6"/>
      <c r="E70" s="4"/>
      <c r="F70" s="4"/>
      <c r="G70" s="4"/>
      <c r="H70" s="4"/>
      <c r="I70" s="4">
        <f t="shared" si="14"/>
        <v>0</v>
      </c>
    </row>
    <row r="71" spans="1:9" x14ac:dyDescent="0.25">
      <c r="A71" s="2"/>
      <c r="B71" s="2"/>
      <c r="C71" s="3"/>
      <c r="D71" s="6"/>
      <c r="E71" s="4"/>
      <c r="F71" s="4"/>
      <c r="G71" s="4"/>
      <c r="H71" s="4"/>
      <c r="I71" s="4">
        <f t="shared" si="14"/>
        <v>0</v>
      </c>
    </row>
    <row r="72" spans="1:9" x14ac:dyDescent="0.25">
      <c r="A72" s="2"/>
      <c r="B72" s="2"/>
      <c r="C72" s="3"/>
      <c r="D72" s="6"/>
      <c r="E72" s="4"/>
      <c r="F72" s="4"/>
      <c r="G72" s="4"/>
      <c r="H72" s="4"/>
      <c r="I72" s="4">
        <f t="shared" si="14"/>
        <v>0</v>
      </c>
    </row>
    <row r="73" spans="1:9" x14ac:dyDescent="0.25">
      <c r="A73" s="2"/>
      <c r="B73" s="2"/>
      <c r="C73" s="3"/>
      <c r="D73" s="6"/>
      <c r="E73" s="4"/>
      <c r="F73" s="4"/>
      <c r="G73" s="4"/>
      <c r="H73" s="4"/>
      <c r="I73" s="4">
        <f t="shared" si="14"/>
        <v>0</v>
      </c>
    </row>
    <row r="74" spans="1:9" x14ac:dyDescent="0.25">
      <c r="A74" s="2"/>
      <c r="B74" s="2"/>
      <c r="C74" s="3"/>
      <c r="D74" s="6"/>
      <c r="E74" s="4"/>
      <c r="F74" s="4"/>
      <c r="G74" s="4"/>
      <c r="H74" s="4"/>
      <c r="I74" s="4">
        <f t="shared" si="14"/>
        <v>0</v>
      </c>
    </row>
    <row r="75" spans="1:9" x14ac:dyDescent="0.25">
      <c r="A75" s="2"/>
      <c r="B75" s="2"/>
      <c r="C75" s="3"/>
      <c r="D75" s="6"/>
      <c r="E75" s="4"/>
      <c r="F75" s="4"/>
      <c r="G75" s="4"/>
      <c r="H75" s="4"/>
      <c r="I75" s="4">
        <f t="shared" si="14"/>
        <v>0</v>
      </c>
    </row>
    <row r="76" spans="1:9" x14ac:dyDescent="0.25">
      <c r="A76" s="2"/>
      <c r="B76" s="2"/>
      <c r="C76" s="3"/>
      <c r="D76" s="6"/>
      <c r="E76" s="4"/>
      <c r="F76" s="4"/>
      <c r="G76" s="4"/>
      <c r="H76" s="4"/>
      <c r="I76" s="4">
        <f t="shared" si="14"/>
        <v>0</v>
      </c>
    </row>
    <row r="77" spans="1:9" x14ac:dyDescent="0.25">
      <c r="A77" s="2"/>
      <c r="B77" s="2"/>
      <c r="C77" s="3"/>
      <c r="D77" s="6"/>
      <c r="E77" s="4"/>
      <c r="F77" s="4"/>
      <c r="G77" s="4"/>
      <c r="H77" s="4"/>
      <c r="I77" s="4">
        <f t="shared" si="14"/>
        <v>0</v>
      </c>
    </row>
    <row r="78" spans="1:9" x14ac:dyDescent="0.25">
      <c r="A78" s="2"/>
      <c r="B78" s="2"/>
      <c r="C78" s="3"/>
      <c r="D78" s="6"/>
      <c r="E78" s="4"/>
      <c r="F78" s="4"/>
      <c r="G78" s="4"/>
      <c r="H78" s="4"/>
      <c r="I78" s="4">
        <f t="shared" si="14"/>
        <v>0</v>
      </c>
    </row>
    <row r="79" spans="1:9" x14ac:dyDescent="0.25">
      <c r="A79" s="2"/>
      <c r="B79" s="2"/>
      <c r="C79" s="3"/>
      <c r="D79" s="6"/>
      <c r="E79" s="4"/>
      <c r="F79" s="4"/>
      <c r="G79" s="4"/>
      <c r="H79" s="4"/>
      <c r="I79" s="4">
        <f t="shared" si="14"/>
        <v>0</v>
      </c>
    </row>
    <row r="80" spans="1:9" x14ac:dyDescent="0.25">
      <c r="A80" s="2"/>
      <c r="B80" s="2"/>
      <c r="C80" s="3"/>
      <c r="D80" s="6"/>
      <c r="E80" s="4"/>
      <c r="F80" s="4"/>
      <c r="G80" s="4"/>
      <c r="H80" s="4"/>
      <c r="I80" s="4">
        <f t="shared" si="14"/>
        <v>0</v>
      </c>
    </row>
    <row r="81" spans="1:9" x14ac:dyDescent="0.25">
      <c r="A81" s="2"/>
      <c r="B81" s="2"/>
      <c r="C81" s="3"/>
      <c r="D81" s="6"/>
      <c r="E81" s="4"/>
      <c r="F81" s="4"/>
      <c r="G81" s="4"/>
      <c r="H81" s="4"/>
      <c r="I81" s="4">
        <f t="shared" si="14"/>
        <v>0</v>
      </c>
    </row>
    <row r="82" spans="1:9" x14ac:dyDescent="0.25">
      <c r="A82" s="2"/>
      <c r="B82" s="2"/>
      <c r="C82" s="3"/>
      <c r="D82" s="6"/>
      <c r="E82" s="4"/>
      <c r="F82" s="4"/>
      <c r="G82" s="4"/>
      <c r="H82" s="4"/>
      <c r="I82" s="4">
        <f t="shared" si="14"/>
        <v>0</v>
      </c>
    </row>
    <row r="83" spans="1:9" x14ac:dyDescent="0.25">
      <c r="A83" s="2"/>
      <c r="B83" s="2"/>
      <c r="C83" s="3"/>
      <c r="D83" s="6"/>
      <c r="E83" s="4"/>
      <c r="F83" s="4"/>
      <c r="G83" s="4"/>
      <c r="H83" s="4"/>
      <c r="I83" s="4">
        <f t="shared" si="14"/>
        <v>0</v>
      </c>
    </row>
    <row r="84" spans="1:9" x14ac:dyDescent="0.25">
      <c r="A84" s="2"/>
      <c r="B84" s="2"/>
      <c r="C84" s="3"/>
      <c r="D84" s="6"/>
      <c r="E84" s="4"/>
      <c r="F84" s="4"/>
      <c r="G84" s="4"/>
      <c r="H84" s="4"/>
      <c r="I84" s="4">
        <f t="shared" si="14"/>
        <v>0</v>
      </c>
    </row>
    <row r="85" spans="1:9" x14ac:dyDescent="0.25">
      <c r="A85" s="2"/>
      <c r="B85" s="2"/>
      <c r="C85" s="3"/>
      <c r="D85" s="6"/>
      <c r="E85" s="4"/>
      <c r="F85" s="4"/>
      <c r="G85" s="4"/>
      <c r="H85" s="4"/>
      <c r="I85" s="4">
        <f t="shared" si="14"/>
        <v>0</v>
      </c>
    </row>
    <row r="86" spans="1:9" x14ac:dyDescent="0.25">
      <c r="A86" s="2"/>
      <c r="B86" s="2"/>
      <c r="C86" s="3"/>
      <c r="D86" s="6"/>
      <c r="E86" s="4"/>
      <c r="F86" s="4"/>
      <c r="G86" s="4"/>
      <c r="H86" s="4"/>
      <c r="I86" s="4">
        <f t="shared" si="14"/>
        <v>0</v>
      </c>
    </row>
    <row r="87" spans="1:9" x14ac:dyDescent="0.25">
      <c r="A87" s="2"/>
      <c r="B87" s="2"/>
      <c r="C87" s="3"/>
      <c r="D87" s="6"/>
      <c r="E87" s="4"/>
      <c r="F87" s="4"/>
      <c r="G87" s="4"/>
      <c r="H87" s="4"/>
      <c r="I87" s="4">
        <f t="shared" si="14"/>
        <v>0</v>
      </c>
    </row>
    <row r="88" spans="1:9" x14ac:dyDescent="0.25">
      <c r="A88" s="2"/>
      <c r="B88" s="2"/>
      <c r="C88" s="3"/>
      <c r="D88" s="6"/>
      <c r="E88" s="4"/>
      <c r="F88" s="4"/>
      <c r="G88" s="4"/>
      <c r="H88" s="4"/>
      <c r="I88" s="4">
        <f t="shared" si="14"/>
        <v>0</v>
      </c>
    </row>
    <row r="89" spans="1:9" x14ac:dyDescent="0.25">
      <c r="A89" s="2"/>
      <c r="B89" s="2"/>
      <c r="C89" s="3"/>
      <c r="D89" s="6"/>
      <c r="E89" s="4"/>
      <c r="F89" s="4"/>
      <c r="G89" s="4"/>
      <c r="H89" s="4"/>
      <c r="I89" s="4">
        <f t="shared" si="14"/>
        <v>0</v>
      </c>
    </row>
    <row r="90" spans="1:9" x14ac:dyDescent="0.25">
      <c r="A90" s="2"/>
      <c r="B90" s="2"/>
      <c r="C90" s="3"/>
      <c r="D90" s="6"/>
      <c r="E90" s="4"/>
      <c r="F90" s="4"/>
      <c r="G90" s="4"/>
      <c r="H90" s="4"/>
      <c r="I90" s="4">
        <f t="shared" si="14"/>
        <v>0</v>
      </c>
    </row>
    <row r="91" spans="1:9" x14ac:dyDescent="0.25">
      <c r="A91" s="2"/>
      <c r="B91" s="2"/>
      <c r="C91" s="3"/>
      <c r="D91" s="6"/>
      <c r="E91" s="4"/>
      <c r="F91" s="4"/>
      <c r="G91" s="4"/>
      <c r="H91" s="4"/>
      <c r="I91" s="4">
        <f t="shared" si="14"/>
        <v>0</v>
      </c>
    </row>
    <row r="92" spans="1:9" x14ac:dyDescent="0.25">
      <c r="A92" s="2"/>
      <c r="B92" s="2"/>
      <c r="C92" s="3"/>
      <c r="D92" s="6"/>
      <c r="E92" s="4"/>
      <c r="F92" s="4"/>
      <c r="G92" s="4"/>
      <c r="H92" s="4"/>
      <c r="I92" s="4">
        <f t="shared" si="14"/>
        <v>0</v>
      </c>
    </row>
    <row r="93" spans="1:9" x14ac:dyDescent="0.25">
      <c r="A93" s="2"/>
      <c r="B93" s="2"/>
      <c r="C93" s="3"/>
      <c r="D93" s="6"/>
      <c r="E93" s="4"/>
      <c r="F93" s="4"/>
      <c r="G93" s="4"/>
      <c r="H93" s="4"/>
      <c r="I93" s="4">
        <f t="shared" si="14"/>
        <v>0</v>
      </c>
    </row>
    <row r="94" spans="1:9" x14ac:dyDescent="0.25">
      <c r="A94" s="2"/>
      <c r="B94" s="2"/>
      <c r="C94" s="3"/>
      <c r="D94" s="6"/>
      <c r="E94" s="4"/>
      <c r="F94" s="4"/>
      <c r="G94" s="4"/>
      <c r="H94" s="4"/>
      <c r="I94" s="4">
        <f t="shared" si="14"/>
        <v>0</v>
      </c>
    </row>
    <row r="95" spans="1:9" x14ac:dyDescent="0.25">
      <c r="A95" s="2"/>
      <c r="B95" s="2"/>
      <c r="C95" s="3"/>
      <c r="D95" s="6"/>
      <c r="E95" s="4"/>
      <c r="F95" s="4"/>
      <c r="G95" s="4"/>
      <c r="H95" s="4"/>
      <c r="I95" s="4">
        <f t="shared" si="14"/>
        <v>0</v>
      </c>
    </row>
    <row r="96" spans="1:9" x14ac:dyDescent="0.25">
      <c r="A96" s="2"/>
      <c r="B96" s="2"/>
      <c r="C96" s="3"/>
      <c r="D96" s="6"/>
      <c r="E96" s="4"/>
      <c r="F96" s="4"/>
      <c r="G96" s="4"/>
      <c r="H96" s="4"/>
      <c r="I96" s="4">
        <f t="shared" si="14"/>
        <v>0</v>
      </c>
    </row>
    <row r="97" spans="1:9" x14ac:dyDescent="0.25">
      <c r="A97" s="2"/>
      <c r="B97" s="2"/>
      <c r="C97" s="3"/>
      <c r="D97" s="6"/>
      <c r="E97" s="4"/>
      <c r="F97" s="4"/>
      <c r="G97" s="4"/>
      <c r="H97" s="4"/>
      <c r="I97" s="4">
        <f t="shared" si="14"/>
        <v>0</v>
      </c>
    </row>
    <row r="98" spans="1:9" x14ac:dyDescent="0.25">
      <c r="A98" s="2"/>
      <c r="B98" s="2"/>
      <c r="C98" s="3"/>
      <c r="D98" s="6"/>
      <c r="E98" s="4"/>
      <c r="F98" s="4"/>
      <c r="G98" s="4"/>
      <c r="H98" s="4"/>
      <c r="I98" s="4">
        <f t="shared" si="14"/>
        <v>0</v>
      </c>
    </row>
    <row r="99" spans="1:9" x14ac:dyDescent="0.25">
      <c r="A99" s="2"/>
      <c r="B99" s="2"/>
      <c r="C99" s="3"/>
      <c r="D99" s="6"/>
      <c r="E99" s="4"/>
      <c r="F99" s="4"/>
      <c r="G99" s="4"/>
      <c r="H99" s="4"/>
      <c r="I99" s="4">
        <f t="shared" si="14"/>
        <v>0</v>
      </c>
    </row>
    <row r="100" spans="1:9" x14ac:dyDescent="0.25">
      <c r="A100" s="2"/>
      <c r="B100" s="2"/>
      <c r="C100" s="3"/>
      <c r="D100" s="6"/>
      <c r="E100" s="4"/>
      <c r="F100" s="4"/>
      <c r="G100" s="4"/>
      <c r="H100" s="4"/>
      <c r="I100" s="4">
        <f t="shared" si="14"/>
        <v>0</v>
      </c>
    </row>
  </sheetData>
  <sheetProtection selectLockedCells="1" sort="0" selectUnlockedCells="1"/>
  <dataValidations disablePrompts="1" count="1">
    <dataValidation type="list" allowBlank="1" showInputMessage="1" showErrorMessage="1" sqref="C3:C100">
      <formula1>"m, m³/hora, unid, contrato, ha, m², L, km, h, m³, d, mês, m³/km, t, l/min, l/seg, m³/seg, m³/min, kg, g, cm³, km³, cm, dam², Hh, hab/km², kit, dz, s, vb"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</dc:creator>
  <cp:lastModifiedBy>User</cp:lastModifiedBy>
  <dcterms:created xsi:type="dcterms:W3CDTF">2021-09-21T22:01:40Z</dcterms:created>
  <dcterms:modified xsi:type="dcterms:W3CDTF">2023-09-14T12:53:58Z</dcterms:modified>
</cp:coreProperties>
</file>